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指标体系-网上办事类" sheetId="1" r:id="rId1"/>
    <sheet name="基础数据表-网上办事类" sheetId="2" r:id="rId2"/>
  </sheets>
  <calcPr calcId="145621"/>
</workbook>
</file>

<file path=xl/calcChain.xml><?xml version="1.0" encoding="utf-8"?>
<calcChain xmlns="http://schemas.openxmlformats.org/spreadsheetml/2006/main">
  <c r="H6" i="1"/>
  <c r="I6" s="1"/>
  <c r="H9" l="1"/>
  <c r="I9" s="1"/>
  <c r="H8"/>
  <c r="I8" s="1"/>
  <c r="H7"/>
  <c r="I7" s="1"/>
  <c r="H5"/>
  <c r="I5" s="1"/>
  <c r="H3"/>
  <c r="I3" s="1"/>
  <c r="H4"/>
  <c r="I4" s="1"/>
  <c r="I10" l="1"/>
  <c r="C10" l="1"/>
</calcChain>
</file>

<file path=xl/sharedStrings.xml><?xml version="1.0" encoding="utf-8"?>
<sst xmlns="http://schemas.openxmlformats.org/spreadsheetml/2006/main" count="129" uniqueCount="97">
  <si>
    <r>
      <rPr>
        <b/>
        <sz val="12"/>
        <color rgb="FF000000"/>
        <rFont val="仿宋_GB2312"/>
        <family val="3"/>
        <charset val="134"/>
      </rPr>
      <t>设计维度</t>
    </r>
    <phoneticPr fontId="3" type="noConversion"/>
  </si>
  <si>
    <r>
      <rPr>
        <b/>
        <sz val="12"/>
        <color rgb="FF000000"/>
        <rFont val="仿宋_GB2312"/>
        <family val="3"/>
        <charset val="134"/>
      </rPr>
      <t>指标</t>
    </r>
    <phoneticPr fontId="3" type="noConversion"/>
  </si>
  <si>
    <r>
      <rPr>
        <b/>
        <sz val="12"/>
        <color rgb="FF000000"/>
        <rFont val="仿宋_GB2312"/>
        <family val="3"/>
        <charset val="134"/>
      </rPr>
      <t>权重</t>
    </r>
  </si>
  <si>
    <r>
      <rPr>
        <b/>
        <sz val="12"/>
        <color rgb="FF000000"/>
        <rFont val="仿宋_GB2312"/>
        <family val="3"/>
        <charset val="134"/>
      </rPr>
      <t>标杆值</t>
    </r>
    <phoneticPr fontId="3" type="noConversion"/>
  </si>
  <si>
    <r>
      <rPr>
        <b/>
        <sz val="12"/>
        <color rgb="FF000000"/>
        <rFont val="仿宋_GB2312"/>
        <family val="3"/>
        <charset val="134"/>
      </rPr>
      <t>指标解释</t>
    </r>
    <phoneticPr fontId="3" type="noConversion"/>
  </si>
  <si>
    <r>
      <rPr>
        <b/>
        <sz val="12"/>
        <color rgb="FF000000"/>
        <rFont val="仿宋_GB2312"/>
        <family val="3"/>
        <charset val="134"/>
      </rPr>
      <t>指标计算公式</t>
    </r>
    <phoneticPr fontId="3" type="noConversion"/>
  </si>
  <si>
    <r>
      <rPr>
        <b/>
        <sz val="12"/>
        <color rgb="FF000000"/>
        <rFont val="仿宋_GB2312"/>
        <family val="3"/>
        <charset val="134"/>
      </rPr>
      <t>评分规则</t>
    </r>
    <phoneticPr fontId="3" type="noConversion"/>
  </si>
  <si>
    <r>
      <rPr>
        <sz val="12"/>
        <color theme="1"/>
        <rFont val="仿宋_GB2312"/>
        <family val="3"/>
        <charset val="134"/>
      </rPr>
      <t>需求程度
（</t>
    </r>
    <r>
      <rPr>
        <sz val="12"/>
        <color theme="1"/>
        <rFont val="Times New Roman"/>
        <family val="1"/>
      </rPr>
      <t>20</t>
    </r>
    <r>
      <rPr>
        <sz val="12"/>
        <color theme="1"/>
        <rFont val="仿宋_GB2312"/>
        <family val="3"/>
        <charset val="134"/>
      </rPr>
      <t>分）</t>
    </r>
    <phoneticPr fontId="3" type="noConversion"/>
  </si>
  <si>
    <r>
      <rPr>
        <sz val="12"/>
        <color theme="1"/>
        <rFont val="仿宋_GB2312"/>
        <family val="3"/>
        <charset val="134"/>
      </rPr>
      <t>考核项目建设是否与信息化发展战略规划匹配。</t>
    </r>
    <phoneticPr fontId="3" type="noConversion"/>
  </si>
  <si>
    <r>
      <rPr>
        <sz val="12"/>
        <color theme="1"/>
        <rFont val="仿宋_GB2312"/>
        <family val="3"/>
        <charset val="134"/>
      </rPr>
      <t>信息化战略发展契合度</t>
    </r>
    <r>
      <rPr>
        <sz val="12"/>
        <color theme="1"/>
        <rFont val="Times New Roman"/>
        <family val="1"/>
      </rPr>
      <t>=100%*</t>
    </r>
    <r>
      <rPr>
        <sz val="12"/>
        <color theme="1"/>
        <rFont val="仿宋_GB2312"/>
        <family val="3"/>
        <charset val="134"/>
      </rPr>
      <t>是否具备对应的国家或市级关于信息化战略发展的政策支持）
（注：上述通过</t>
    </r>
    <r>
      <rPr>
        <sz val="12"/>
        <color theme="1"/>
        <rFont val="Times New Roman"/>
        <family val="1"/>
      </rPr>
      <t>0-1</t>
    </r>
    <r>
      <rPr>
        <sz val="12"/>
        <color theme="1"/>
        <rFont val="仿宋_GB2312"/>
        <family val="3"/>
        <charset val="134"/>
      </rPr>
      <t>进行指标量化</t>
    </r>
    <r>
      <rPr>
        <sz val="12"/>
        <color theme="1"/>
        <rFont val="仿宋_GB2312"/>
        <family val="3"/>
        <charset val="134"/>
      </rPr>
      <t>）</t>
    </r>
    <phoneticPr fontId="3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</si>
  <si>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信息化战略发展契合度</t>
    </r>
    <phoneticPr fontId="3" type="noConversion"/>
  </si>
  <si>
    <r>
      <rPr>
        <sz val="12"/>
        <color theme="1"/>
        <rFont val="仿宋_GB2312"/>
        <family val="3"/>
        <charset val="134"/>
      </rPr>
      <t>考核预算单位目前政府服务事项中的在线办理情况。</t>
    </r>
    <phoneticPr fontId="3" type="noConversion"/>
  </si>
  <si>
    <r>
      <rPr>
        <sz val="12"/>
        <color rgb="FF000000"/>
        <rFont val="仿宋_GB2312"/>
        <family val="3"/>
        <charset val="134"/>
      </rPr>
      <t>目前事项在线办理率</t>
    </r>
    <r>
      <rPr>
        <sz val="12"/>
        <color rgb="FF000000"/>
        <rFont val="Times New Roman"/>
        <family val="1"/>
      </rPr>
      <t>=</t>
    </r>
    <r>
      <rPr>
        <sz val="12"/>
        <color rgb="FF000000"/>
        <rFont val="仿宋_GB2312"/>
        <family val="3"/>
        <charset val="134"/>
      </rPr>
      <t>目前已提供网上办理事项数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仿宋_GB2312"/>
        <family val="3"/>
        <charset val="134"/>
      </rPr>
      <t>本单位政务服务总事项数</t>
    </r>
    <r>
      <rPr>
        <sz val="12"/>
        <color rgb="FF000000"/>
        <rFont val="Times New Roman"/>
        <family val="1"/>
      </rPr>
      <t>*100%</t>
    </r>
    <phoneticPr fontId="3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</si>
  <si>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（</t>
    </r>
    <r>
      <rPr>
        <sz val="12"/>
        <color theme="1"/>
        <rFont val="Times New Roman"/>
        <family val="1"/>
      </rPr>
      <t xml:space="preserve">100% - </t>
    </r>
    <r>
      <rPr>
        <sz val="12"/>
        <color theme="1"/>
        <rFont val="仿宋_GB2312"/>
        <family val="3"/>
        <charset val="134"/>
      </rPr>
      <t>目前事项在线办理率）</t>
    </r>
    <phoneticPr fontId="3" type="noConversion"/>
  </si>
  <si>
    <r>
      <rPr>
        <sz val="12"/>
        <color theme="1"/>
        <rFont val="仿宋_GB2312"/>
        <family val="3"/>
        <charset val="134"/>
      </rPr>
      <t>成效程度
（</t>
    </r>
    <r>
      <rPr>
        <sz val="12"/>
        <color theme="1"/>
        <rFont val="Times New Roman"/>
        <family val="1"/>
      </rPr>
      <t>50</t>
    </r>
    <r>
      <rPr>
        <sz val="12"/>
        <color theme="1"/>
        <rFont val="仿宋_GB2312"/>
        <family val="3"/>
        <charset val="134"/>
      </rPr>
      <t>分）</t>
    </r>
    <phoneticPr fontId="3" type="noConversion"/>
  </si>
  <si>
    <r>
      <rPr>
        <sz val="12"/>
        <color theme="1"/>
        <rFont val="仿宋_GB2312"/>
        <family val="3"/>
        <charset val="134"/>
      </rPr>
      <t>考核项目建设后预期实现的在线办理程度。</t>
    </r>
    <phoneticPr fontId="3" type="noConversion"/>
  </si>
  <si>
    <r>
      <rPr>
        <sz val="12"/>
        <color theme="1"/>
        <rFont val="仿宋_GB2312"/>
        <family val="3"/>
        <charset val="134"/>
      </rPr>
      <t>在线办理程度</t>
    </r>
    <r>
      <rPr>
        <sz val="12"/>
        <color theme="1"/>
        <rFont val="Times New Roman"/>
        <family val="1"/>
      </rPr>
      <t>=</t>
    </r>
    <r>
      <rPr>
        <sz val="12"/>
        <color theme="1"/>
        <rFont val="仿宋_GB2312"/>
        <family val="3"/>
        <charset val="134"/>
      </rPr>
      <t>（</t>
    </r>
    <r>
      <rPr>
        <sz val="12"/>
        <color theme="1"/>
        <rFont val="Times New Roman"/>
        <family val="1"/>
      </rPr>
      <t>100%*</t>
    </r>
    <r>
      <rPr>
        <sz val="12"/>
        <color theme="1"/>
        <rFont val="仿宋_GB2312"/>
        <family val="3"/>
        <charset val="134"/>
      </rPr>
      <t>预期实现四级网办深度的事项数</t>
    </r>
    <r>
      <rPr>
        <sz val="12"/>
        <color theme="1"/>
        <rFont val="Times New Roman"/>
        <family val="1"/>
      </rPr>
      <t>+70%*</t>
    </r>
    <r>
      <rPr>
        <sz val="12"/>
        <color theme="1"/>
        <rFont val="仿宋_GB2312"/>
        <family val="3"/>
        <charset val="134"/>
      </rPr>
      <t>预期实现三级网办深度的事项数</t>
    </r>
    <r>
      <rPr>
        <sz val="12"/>
        <color theme="1"/>
        <rFont val="Times New Roman"/>
        <family val="1"/>
      </rPr>
      <t>+50%*</t>
    </r>
    <r>
      <rPr>
        <sz val="12"/>
        <color theme="1"/>
        <rFont val="仿宋_GB2312"/>
        <family val="3"/>
        <charset val="134"/>
      </rPr>
      <t>预期实现二级网办深度的事项数</t>
    </r>
    <r>
      <rPr>
        <sz val="12"/>
        <color theme="1"/>
        <rFont val="Times New Roman"/>
        <family val="1"/>
      </rPr>
      <t>+20%*</t>
    </r>
    <r>
      <rPr>
        <sz val="12"/>
        <color theme="1"/>
        <rFont val="仿宋_GB2312"/>
        <family val="3"/>
        <charset val="134"/>
      </rPr>
      <t>预期实现一级网办深度的事项数）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family val="3"/>
        <charset val="134"/>
      </rPr>
      <t>本单位政务服务总事项数</t>
    </r>
    <phoneticPr fontId="3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</si>
  <si>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在线办理程度</t>
    </r>
    <phoneticPr fontId="3" type="noConversion"/>
  </si>
  <si>
    <r>
      <rPr>
        <sz val="12"/>
        <color theme="1"/>
        <rFont val="仿宋_GB2312"/>
        <family val="3"/>
        <charset val="134"/>
      </rPr>
      <t>考核项目建设后预期实现在线业务办理情况。</t>
    </r>
    <phoneticPr fontId="3" type="noConversion"/>
  </si>
  <si>
    <r>
      <rPr>
        <sz val="12"/>
        <color theme="1"/>
        <rFont val="仿宋_GB2312"/>
        <family val="3"/>
        <charset val="134"/>
      </rPr>
      <t>考核项目建设后预期用户注册使用情况。</t>
    </r>
    <phoneticPr fontId="3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</si>
  <si>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预期用户使用度</t>
    </r>
    <phoneticPr fontId="3" type="noConversion"/>
  </si>
  <si>
    <r>
      <rPr>
        <sz val="12"/>
        <color theme="1"/>
        <rFont val="仿宋_GB2312"/>
        <family val="3"/>
        <charset val="134"/>
      </rPr>
      <t>资源整合程度
（</t>
    </r>
    <r>
      <rPr>
        <sz val="12"/>
        <color theme="1"/>
        <rFont val="Times New Roman"/>
        <family val="1"/>
      </rPr>
      <t>30</t>
    </r>
    <r>
      <rPr>
        <sz val="12"/>
        <color theme="1"/>
        <rFont val="仿宋_GB2312"/>
        <family val="3"/>
        <charset val="134"/>
      </rPr>
      <t>分）</t>
    </r>
    <phoneticPr fontId="3" type="noConversion"/>
  </si>
  <si>
    <r>
      <rPr>
        <sz val="12"/>
        <color theme="1"/>
        <rFont val="仿宋_GB2312"/>
        <family val="3"/>
        <charset val="134"/>
      </rPr>
      <t>多渠道服务度</t>
    </r>
    <phoneticPr fontId="3" type="noConversion"/>
  </si>
  <si>
    <r>
      <rPr>
        <sz val="12"/>
        <color theme="1"/>
        <rFont val="仿宋_GB2312"/>
        <family val="3"/>
        <charset val="134"/>
      </rPr>
      <t>考核项目建设中对于</t>
    </r>
    <r>
      <rPr>
        <sz val="12"/>
        <color theme="1"/>
        <rFont val="Times New Roman"/>
        <family val="1"/>
      </rPr>
      <t>PC</t>
    </r>
    <r>
      <rPr>
        <sz val="12"/>
        <color theme="1"/>
        <rFont val="仿宋_GB2312"/>
        <family val="3"/>
        <charset val="134"/>
      </rPr>
      <t>端、移动端等服务的整合情况。</t>
    </r>
    <phoneticPr fontId="3" type="noConversion"/>
  </si>
  <si>
    <r>
      <rPr>
        <sz val="12"/>
        <color theme="1"/>
        <rFont val="仿宋_GB2312"/>
        <family val="3"/>
        <charset val="134"/>
      </rPr>
      <t>多渠道服务度</t>
    </r>
    <r>
      <rPr>
        <sz val="12"/>
        <color theme="1"/>
        <rFont val="Times New Roman"/>
        <family val="1"/>
      </rPr>
      <t>=1/3*</t>
    </r>
    <r>
      <rPr>
        <sz val="12"/>
        <color theme="1"/>
        <rFont val="仿宋_GB2312"/>
        <family val="3"/>
        <charset val="134"/>
      </rPr>
      <t>（是否提供网上政务大厅的</t>
    </r>
    <r>
      <rPr>
        <sz val="12"/>
        <color theme="1"/>
        <rFont val="Times New Roman"/>
        <family val="1"/>
      </rPr>
      <t>PC</t>
    </r>
    <r>
      <rPr>
        <sz val="12"/>
        <color theme="1"/>
        <rFont val="仿宋_GB2312"/>
        <family val="3"/>
        <charset val="134"/>
      </rPr>
      <t>端服务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是否基于市民云提供移动端服务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是否提供政务公众微信号服务）
（注：上述三项通过</t>
    </r>
    <r>
      <rPr>
        <sz val="12"/>
        <color theme="1"/>
        <rFont val="Times New Roman"/>
        <family val="1"/>
      </rPr>
      <t>0-1</t>
    </r>
    <r>
      <rPr>
        <sz val="12"/>
        <color theme="1"/>
        <rFont val="仿宋_GB2312"/>
        <family val="3"/>
        <charset val="134"/>
      </rPr>
      <t>进行指标量化</t>
    </r>
    <r>
      <rPr>
        <sz val="12"/>
        <color theme="1"/>
        <rFont val="仿宋_GB2312"/>
        <family val="3"/>
        <charset val="134"/>
      </rPr>
      <t>）</t>
    </r>
    <phoneticPr fontId="3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</si>
  <si>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多渠道服务度</t>
    </r>
    <phoneticPr fontId="3" type="noConversion"/>
  </si>
  <si>
    <r>
      <rPr>
        <sz val="12"/>
        <color theme="1"/>
        <rFont val="仿宋_GB2312"/>
        <family val="3"/>
        <charset val="134"/>
      </rPr>
      <t>系统整合度</t>
    </r>
    <phoneticPr fontId="3" type="noConversion"/>
  </si>
  <si>
    <r>
      <rPr>
        <sz val="12"/>
        <color theme="1"/>
        <rFont val="仿宋_GB2312"/>
        <family val="3"/>
        <charset val="134"/>
      </rPr>
      <t>考核项目建设中与身份认证体系、市区级网上政务大厅、政务云等的整合情况。</t>
    </r>
    <phoneticPr fontId="3" type="noConversion"/>
  </si>
  <si>
    <r>
      <rPr>
        <sz val="12"/>
        <color theme="1"/>
        <rFont val="仿宋_GB2312"/>
        <family val="3"/>
        <charset val="134"/>
      </rPr>
      <t>系统整合度</t>
    </r>
    <r>
      <rPr>
        <sz val="12"/>
        <color theme="1"/>
        <rFont val="Times New Roman"/>
        <family val="1"/>
      </rPr>
      <t>=25%*</t>
    </r>
    <r>
      <rPr>
        <sz val="12"/>
        <color theme="1"/>
        <rFont val="仿宋_GB2312"/>
        <family val="3"/>
        <charset val="134"/>
      </rPr>
      <t>（是否建立网上统一身份认证体系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是否接入市级网上政务大厅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是否提供市区两级协同服务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是否纳入政务云部署）
（注：上述四项通过</t>
    </r>
    <r>
      <rPr>
        <sz val="12"/>
        <color theme="1"/>
        <rFont val="Times New Roman"/>
        <family val="1"/>
      </rPr>
      <t>0-1</t>
    </r>
    <r>
      <rPr>
        <sz val="12"/>
        <color theme="1"/>
        <rFont val="仿宋_GB2312"/>
        <family val="3"/>
        <charset val="134"/>
      </rPr>
      <t>进行指标量化</t>
    </r>
    <r>
      <rPr>
        <sz val="12"/>
        <color theme="1"/>
        <rFont val="仿宋_GB2312"/>
        <family val="3"/>
        <charset val="134"/>
      </rPr>
      <t>）</t>
    </r>
    <phoneticPr fontId="3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</si>
  <si>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服务整合度</t>
    </r>
    <phoneticPr fontId="3" type="noConversion"/>
  </si>
  <si>
    <r>
      <rPr>
        <b/>
        <sz val="12"/>
        <color theme="1"/>
        <rFont val="仿宋_GB2312"/>
        <family val="3"/>
        <charset val="134"/>
      </rPr>
      <t>合计</t>
    </r>
    <phoneticPr fontId="3" type="noConversion"/>
  </si>
  <si>
    <t>项目名称</t>
    <phoneticPr fontId="3" type="noConversion"/>
  </si>
  <si>
    <t>项目申报资金
（万元）</t>
    <phoneticPr fontId="3" type="noConversion"/>
  </si>
  <si>
    <t>预算单位</t>
    <phoneticPr fontId="3" type="noConversion"/>
  </si>
  <si>
    <t>预算主管部门</t>
    <phoneticPr fontId="3" type="noConversion"/>
  </si>
  <si>
    <r>
      <rPr>
        <b/>
        <sz val="12"/>
        <color theme="1"/>
        <rFont val="仿宋_GB2312"/>
        <family val="3"/>
        <charset val="134"/>
      </rPr>
      <t>序号</t>
    </r>
    <phoneticPr fontId="3" type="noConversion"/>
  </si>
  <si>
    <r>
      <rPr>
        <b/>
        <sz val="12"/>
        <color theme="1"/>
        <rFont val="仿宋_GB2312"/>
        <family val="3"/>
        <charset val="134"/>
      </rPr>
      <t>填报内容</t>
    </r>
    <phoneticPr fontId="3" type="noConversion"/>
  </si>
  <si>
    <r>
      <rPr>
        <b/>
        <sz val="12"/>
        <color theme="1"/>
        <rFont val="仿宋_GB2312"/>
        <family val="3"/>
        <charset val="134"/>
      </rPr>
      <t>填报数据</t>
    </r>
    <phoneticPr fontId="3" type="noConversion"/>
  </si>
  <si>
    <r>
      <rPr>
        <b/>
        <sz val="12"/>
        <color theme="1"/>
        <rFont val="仿宋_GB2312"/>
        <family val="3"/>
        <charset val="134"/>
      </rPr>
      <t>数据来源资料名称</t>
    </r>
    <phoneticPr fontId="3" type="noConversion"/>
  </si>
  <si>
    <r>
      <rPr>
        <b/>
        <sz val="12"/>
        <color theme="1"/>
        <rFont val="仿宋_GB2312"/>
        <family val="3"/>
        <charset val="134"/>
      </rPr>
      <t>填报说明</t>
    </r>
    <phoneticPr fontId="3" type="noConversion"/>
  </si>
  <si>
    <t>是否纳入建设目标，作为项目验收、后评价的依据</t>
    <phoneticPr fontId="3" type="noConversion"/>
  </si>
  <si>
    <r>
      <rPr>
        <sz val="12"/>
        <color theme="1"/>
        <rFont val="仿宋_GB2312"/>
        <family val="3"/>
        <charset val="134"/>
      </rPr>
      <t>是否具备对应的国家或市级关于信息化战略发展的政策支持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</si>
  <si>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具备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填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0</t>
    </r>
    <r>
      <rPr>
        <sz val="12"/>
        <color theme="1"/>
        <rFont val="仿宋_GB2312"/>
        <family val="3"/>
        <charset val="134"/>
      </rPr>
      <t>。
【数据来源资料名称】填写对应政策文件全称。</t>
    </r>
    <phoneticPr fontId="3" type="noConversion"/>
  </si>
  <si>
    <t>否</t>
    <phoneticPr fontId="3" type="noConversion"/>
  </si>
  <si>
    <r>
      <rPr>
        <sz val="12"/>
        <color theme="1"/>
        <rFont val="仿宋_GB2312"/>
        <family val="3"/>
        <charset val="134"/>
      </rPr>
      <t>项目单位政务服务总事项数（项）</t>
    </r>
    <phoneticPr fontId="3" type="noConversion"/>
  </si>
  <si>
    <r>
      <rPr>
        <sz val="12"/>
        <color theme="1"/>
        <rFont val="仿宋_GB2312"/>
        <family val="3"/>
        <charset val="134"/>
      </rPr>
      <t>目前已提供网上办理事项数（项）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</si>
  <si>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【填报数据】根据《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互联网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政务服务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技术体系建设指南》（国办函〔</t>
    </r>
    <r>
      <rPr>
        <sz val="12"/>
        <color theme="1"/>
        <rFont val="Times New Roman"/>
        <family val="1"/>
      </rPr>
      <t>2016</t>
    </r>
    <r>
      <rPr>
        <sz val="12"/>
        <color theme="1"/>
        <rFont val="仿宋_GB2312"/>
        <family val="3"/>
        <charset val="134"/>
      </rPr>
      <t>〕</t>
    </r>
    <r>
      <rPr>
        <sz val="12"/>
        <color theme="1"/>
        <rFont val="Times New Roman"/>
        <family val="1"/>
      </rPr>
      <t>108</t>
    </r>
    <r>
      <rPr>
        <sz val="12"/>
        <color theme="1"/>
        <rFont val="仿宋_GB2312"/>
        <family val="3"/>
        <charset val="134"/>
      </rPr>
      <t>号）要求梳理的政务服务事项清单中，已提供网上办理的事项数（不论事项的网办深度，全部纳入此数据统计）。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</si>
  <si>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预期实现四级网办深度的事项数（项）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</si>
  <si>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【填报数据】根据《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互联网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政务服务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技术体系建设指南》（国办函〔</t>
    </r>
    <r>
      <rPr>
        <sz val="12"/>
        <color theme="1"/>
        <rFont val="Times New Roman"/>
        <family val="1"/>
      </rPr>
      <t>2016</t>
    </r>
    <r>
      <rPr>
        <sz val="12"/>
        <color theme="1"/>
        <rFont val="仿宋_GB2312"/>
        <family val="3"/>
        <charset val="134"/>
      </rPr>
      <t>〕</t>
    </r>
    <r>
      <rPr>
        <sz val="12"/>
        <color theme="1"/>
        <rFont val="Times New Roman"/>
        <family val="1"/>
      </rPr>
      <t>108</t>
    </r>
    <r>
      <rPr>
        <sz val="12"/>
        <color theme="1"/>
        <rFont val="仿宋_GB2312"/>
        <family val="3"/>
        <charset val="134"/>
      </rPr>
      <t>号）中网上政务服务办理深度的四级标准，判断本建设项目中预期实现四级网办深度的事项数。
【数据来源资料名称】填写对应数据来源的文件全称或测算依据。</t>
    </r>
    <phoneticPr fontId="3" type="noConversion"/>
  </si>
  <si>
    <t>是</t>
    <phoneticPr fontId="3" type="noConversion"/>
  </si>
  <si>
    <r>
      <rPr>
        <sz val="12"/>
        <color theme="1"/>
        <rFont val="仿宋_GB2312"/>
        <family val="3"/>
        <charset val="134"/>
      </rPr>
      <t>预期实现三级网办深度的事项数（项）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</si>
  <si>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【填报数据】根据《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互联网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政务服务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技术体系建设指南》（国办函〔</t>
    </r>
    <r>
      <rPr>
        <sz val="12"/>
        <color theme="1"/>
        <rFont val="Times New Roman"/>
        <family val="1"/>
      </rPr>
      <t>2016</t>
    </r>
    <r>
      <rPr>
        <sz val="12"/>
        <color theme="1"/>
        <rFont val="仿宋_GB2312"/>
        <family val="3"/>
        <charset val="134"/>
      </rPr>
      <t>〕</t>
    </r>
    <r>
      <rPr>
        <sz val="12"/>
        <color theme="1"/>
        <rFont val="Times New Roman"/>
        <family val="1"/>
      </rPr>
      <t>108</t>
    </r>
    <r>
      <rPr>
        <sz val="12"/>
        <color theme="1"/>
        <rFont val="仿宋_GB2312"/>
        <family val="3"/>
        <charset val="134"/>
      </rPr>
      <t>号）中网上政务服务办理深度的四级标准，判断本建设项目中预期实现三级网办深度的事项数。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</si>
  <si>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预期实现二级网办深度的事项数（项）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</si>
  <si>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【填报数据】根据《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互联网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政务服务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技术体系建设指南》（国办函〔</t>
    </r>
    <r>
      <rPr>
        <sz val="12"/>
        <color theme="1"/>
        <rFont val="Times New Roman"/>
        <family val="1"/>
      </rPr>
      <t>2016</t>
    </r>
    <r>
      <rPr>
        <sz val="12"/>
        <color theme="1"/>
        <rFont val="仿宋_GB2312"/>
        <family val="3"/>
        <charset val="134"/>
      </rPr>
      <t>〕</t>
    </r>
    <r>
      <rPr>
        <sz val="12"/>
        <color theme="1"/>
        <rFont val="Times New Roman"/>
        <family val="1"/>
      </rPr>
      <t>108</t>
    </r>
    <r>
      <rPr>
        <sz val="12"/>
        <color theme="1"/>
        <rFont val="仿宋_GB2312"/>
        <family val="3"/>
        <charset val="134"/>
      </rPr>
      <t>号）中网上政务服务办理深度的四级标准，判断本建设项目中预期实现二级网办深度的事项数。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</si>
  <si>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预期实现一级网办深度的事项数（项）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</si>
  <si>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【填报数据】根据《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互联网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政务服务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技术体系建设指南》（国办函〔</t>
    </r>
    <r>
      <rPr>
        <sz val="12"/>
        <color theme="1"/>
        <rFont val="Times New Roman"/>
        <family val="1"/>
      </rPr>
      <t>2016</t>
    </r>
    <r>
      <rPr>
        <sz val="12"/>
        <color theme="1"/>
        <rFont val="仿宋_GB2312"/>
        <family val="3"/>
        <charset val="134"/>
      </rPr>
      <t>〕</t>
    </r>
    <r>
      <rPr>
        <sz val="12"/>
        <color theme="1"/>
        <rFont val="Times New Roman"/>
        <family val="1"/>
      </rPr>
      <t>108</t>
    </r>
    <r>
      <rPr>
        <sz val="12"/>
        <color theme="1"/>
        <rFont val="仿宋_GB2312"/>
        <family val="3"/>
        <charset val="134"/>
      </rPr>
      <t>号）中网上政务服务办理深度的四级标准，判断本建设项目中预期实现一四级网办深度的事项数。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</si>
  <si>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预期实现年度在线办件量（件）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</si>
  <si>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【填报数据】基于本建设项目预期实现在线办理的事项，填写这些事项下，预期实现年度在线办件量的总数。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</si>
  <si>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上年度窗口受理办件量（件）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</si>
  <si>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【填报数据】基于本建设项目预期实现在线办理的事项，填写这些事项下，上年度窗口受理的办件量总数。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</si>
  <si>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预期个人用户注册数量（人）</t>
    </r>
    <phoneticPr fontId="3" type="noConversion"/>
  </si>
  <si>
    <t>服务覆盖人口（人）</t>
    <phoneticPr fontId="3" type="noConversion"/>
  </si>
  <si>
    <r>
      <rPr>
        <sz val="12"/>
        <color theme="1"/>
        <rFont val="仿宋_GB2312"/>
        <family val="3"/>
        <charset val="134"/>
      </rPr>
      <t>预期法人用户注册数量（人）</t>
    </r>
    <phoneticPr fontId="3" type="noConversion"/>
  </si>
  <si>
    <t>服务覆盖法人数量（人）</t>
    <phoneticPr fontId="3" type="noConversion"/>
  </si>
  <si>
    <r>
      <rPr>
        <sz val="12"/>
        <color theme="1"/>
        <rFont val="仿宋_GB2312"/>
        <family val="3"/>
        <charset val="134"/>
      </rPr>
      <t>是否提供网上政务大厅</t>
    </r>
    <r>
      <rPr>
        <sz val="12"/>
        <color theme="1"/>
        <rFont val="Times New Roman"/>
        <family val="1"/>
      </rPr>
      <t>PC</t>
    </r>
    <r>
      <rPr>
        <sz val="12"/>
        <color theme="1"/>
        <rFont val="仿宋_GB2312"/>
        <family val="3"/>
        <charset val="134"/>
      </rPr>
      <t>端服务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</si>
  <si>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是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填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0</t>
    </r>
    <r>
      <rPr>
        <sz val="12"/>
        <color theme="1"/>
        <rFont val="仿宋_GB2312"/>
        <family val="3"/>
        <charset val="134"/>
      </rPr>
      <t>。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</si>
  <si>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是否基于市民云提供移动端服务</t>
    </r>
    <phoneticPr fontId="3" type="noConversion"/>
  </si>
  <si>
    <r>
      <rPr>
        <sz val="12"/>
        <color theme="1"/>
        <rFont val="仿宋_GB2312"/>
        <family val="3"/>
        <charset val="134"/>
      </rPr>
      <t>是否提供政务公众微信号服务</t>
    </r>
    <phoneticPr fontId="3" type="noConversion"/>
  </si>
  <si>
    <r>
      <rPr>
        <sz val="12"/>
        <color theme="1"/>
        <rFont val="仿宋_GB2312"/>
        <family val="3"/>
        <charset val="134"/>
      </rPr>
      <t>是否建立网上统一身份认证体系</t>
    </r>
    <phoneticPr fontId="3" type="noConversion"/>
  </si>
  <si>
    <r>
      <rPr>
        <sz val="12"/>
        <color theme="1"/>
        <rFont val="仿宋_GB2312"/>
        <family val="3"/>
        <charset val="134"/>
      </rPr>
      <t>是否接入市级网上政务大厅</t>
    </r>
    <phoneticPr fontId="3" type="noConversion"/>
  </si>
  <si>
    <r>
      <rPr>
        <sz val="12"/>
        <color theme="1"/>
        <rFont val="仿宋_GB2312"/>
        <family val="3"/>
        <charset val="134"/>
      </rPr>
      <t>是否提供市区两级协同服务</t>
    </r>
    <phoneticPr fontId="3" type="noConversion"/>
  </si>
  <si>
    <r>
      <rPr>
        <sz val="12"/>
        <color theme="1"/>
        <rFont val="仿宋_GB2312"/>
        <family val="3"/>
        <charset val="134"/>
      </rPr>
      <t>是否纳入政务云部署</t>
    </r>
    <phoneticPr fontId="3" type="noConversion"/>
  </si>
  <si>
    <r>
      <rPr>
        <sz val="12"/>
        <color theme="1"/>
        <rFont val="仿宋_GB2312"/>
        <family val="3"/>
        <charset val="134"/>
      </rPr>
      <t>预期用户使用度</t>
    </r>
    <r>
      <rPr>
        <sz val="12"/>
        <color theme="1"/>
        <rFont val="Times New Roman"/>
        <family val="1"/>
      </rPr>
      <t>1=100%*</t>
    </r>
    <r>
      <rPr>
        <sz val="12"/>
        <color theme="1"/>
        <rFont val="仿宋_GB2312"/>
        <family val="3"/>
        <charset val="134"/>
      </rPr>
      <t>预期个人用户注册数量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family val="3"/>
        <charset val="134"/>
      </rPr>
      <t>服务覆盖人口数量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family val="3"/>
        <charset val="134"/>
      </rPr>
      <t>预期用户使用度</t>
    </r>
    <r>
      <rPr>
        <sz val="12"/>
        <color theme="1"/>
        <rFont val="Times New Roman"/>
        <family val="1"/>
      </rPr>
      <t>2=100%*</t>
    </r>
    <r>
      <rPr>
        <sz val="12"/>
        <color theme="1"/>
        <rFont val="仿宋_GB2312"/>
        <family val="3"/>
        <charset val="134"/>
      </rPr>
      <t>预期法人用户注册数量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family val="3"/>
        <charset val="134"/>
      </rPr>
      <t>服务覆盖法人数量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family val="3"/>
        <charset val="134"/>
      </rPr>
      <t>预期用户使用度</t>
    </r>
    <r>
      <rPr>
        <sz val="12"/>
        <color theme="1"/>
        <rFont val="Times New Roman"/>
        <family val="1"/>
      </rPr>
      <t>3=60%*</t>
    </r>
    <r>
      <rPr>
        <sz val="12"/>
        <color theme="1"/>
        <rFont val="仿宋_GB2312"/>
        <family val="3"/>
        <charset val="134"/>
      </rPr>
      <t>预期用户使用度</t>
    </r>
    <r>
      <rPr>
        <sz val="12"/>
        <color theme="1"/>
        <rFont val="Times New Roman"/>
        <family val="1"/>
      </rPr>
      <t>1+40%*</t>
    </r>
    <r>
      <rPr>
        <sz val="12"/>
        <color theme="1"/>
        <rFont val="仿宋_GB2312"/>
        <family val="3"/>
        <charset val="134"/>
      </rPr>
      <t>预期用户使用度</t>
    </r>
    <r>
      <rPr>
        <sz val="12"/>
        <color theme="1"/>
        <rFont val="Times New Roman"/>
        <family val="1"/>
      </rPr>
      <t xml:space="preserve">2
</t>
    </r>
    <r>
      <rPr>
        <sz val="12"/>
        <color theme="1"/>
        <rFont val="仿宋_GB2312"/>
        <family val="3"/>
        <charset val="134"/>
      </rPr>
      <t>（注：根据用户情况，分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仅面向个人用户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、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仅面向法人用户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、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同时面向个人和法人用户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，分别适用上述预期用户使用度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>、</t>
    </r>
    <r>
      <rPr>
        <sz val="12"/>
        <color theme="1"/>
        <rFont val="Times New Roman"/>
        <family val="1"/>
      </rPr>
      <t>2</t>
    </r>
    <r>
      <rPr>
        <sz val="12"/>
        <color theme="1"/>
        <rFont val="仿宋_GB2312"/>
        <family val="3"/>
        <charset val="134"/>
      </rPr>
      <t>、</t>
    </r>
    <r>
      <rPr>
        <sz val="12"/>
        <color theme="1"/>
        <rFont val="Times New Roman"/>
        <family val="1"/>
      </rPr>
      <t>3</t>
    </r>
    <r>
      <rPr>
        <sz val="12"/>
        <color theme="1"/>
        <rFont val="仿宋_GB2312"/>
        <family val="3"/>
        <charset val="134"/>
      </rPr>
      <t>）</t>
    </r>
    <phoneticPr fontId="3" type="noConversion"/>
  </si>
  <si>
    <r>
      <rPr>
        <sz val="12"/>
        <color theme="1"/>
        <rFont val="仿宋_GB2312"/>
        <family val="3"/>
        <charset val="134"/>
      </rPr>
      <t>预期在线办件率</t>
    </r>
    <r>
      <rPr>
        <sz val="12"/>
        <color theme="1"/>
        <rFont val="Times New Roman"/>
        <family val="1"/>
      </rPr>
      <t>=</t>
    </r>
    <r>
      <rPr>
        <sz val="12"/>
        <color theme="1"/>
        <rFont val="仿宋_GB2312"/>
        <family val="3"/>
        <charset val="134"/>
      </rPr>
      <t>预期实现年度在线办件量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family val="3"/>
        <charset val="134"/>
      </rPr>
      <t>上年度窗口受理办件量</t>
    </r>
    <r>
      <rPr>
        <sz val="12"/>
        <color theme="1"/>
        <rFont val="Times New Roman"/>
        <family val="1"/>
      </rPr>
      <t xml:space="preserve">*100%
</t>
    </r>
    <r>
      <rPr>
        <sz val="12"/>
        <color theme="1"/>
        <rFont val="仿宋_GB2312"/>
        <family val="3"/>
        <charset val="134"/>
      </rPr>
      <t>（注：分子、分母的统计仅针对实现在线办理的事项，未实现在线办理事项的办件情况不纳入统计）</t>
    </r>
    <phoneticPr fontId="3" type="noConversion"/>
  </si>
  <si>
    <t>指标实际值</t>
    <phoneticPr fontId="3" type="noConversion"/>
  </si>
  <si>
    <t>指标得分</t>
    <phoneticPr fontId="3" type="noConversion"/>
  </si>
  <si>
    <t>——</t>
    <phoneticPr fontId="3" type="noConversion"/>
  </si>
  <si>
    <r>
      <t>【填报数据】填写预期实现个人用户的注册总数。</t>
    </r>
    <r>
      <rPr>
        <b/>
        <sz val="12"/>
        <color theme="1"/>
        <rFont val="仿宋_GB2312"/>
        <family val="3"/>
        <charset val="134"/>
      </rPr>
      <t>若本建设项目不涉及个人用户，此处为空。</t>
    </r>
    <r>
      <rPr>
        <sz val="12"/>
        <color theme="1"/>
        <rFont val="仿宋_GB2312"/>
        <family val="3"/>
        <charset val="134"/>
      </rPr>
      <t xml:space="preserve">
【数据来源资料名称】填写对应数据来源的文件全称或测算依据。</t>
    </r>
    <phoneticPr fontId="3" type="noConversion"/>
  </si>
  <si>
    <r>
      <t>【填报数据】填写本建设项目服务范围覆盖的人口总数，若无法界定服务对象，则此处填报服务覆盖区域常驻人口总数。</t>
    </r>
    <r>
      <rPr>
        <b/>
        <sz val="12"/>
        <color theme="1"/>
        <rFont val="仿宋_GB2312"/>
        <family val="3"/>
        <charset val="134"/>
      </rPr>
      <t>若本建设项目不涉及个人用户，此处为空。</t>
    </r>
    <r>
      <rPr>
        <sz val="12"/>
        <color theme="1"/>
        <rFont val="仿宋_GB2312"/>
        <family val="3"/>
        <charset val="134"/>
      </rPr>
      <t xml:space="preserve">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</si>
  <si>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【填报数据】填写预期实现法人用户的注册总数。</t>
    </r>
    <r>
      <rPr>
        <b/>
        <sz val="12"/>
        <color theme="1"/>
        <rFont val="仿宋_GB2312"/>
        <family val="3"/>
        <charset val="134"/>
      </rPr>
      <t>若本建设项目不涉及法人用户，此处为空。</t>
    </r>
    <r>
      <rPr>
        <sz val="12"/>
        <color theme="1"/>
        <rFont val="仿宋_GB2312"/>
        <family val="3"/>
        <charset val="134"/>
      </rPr>
      <t xml:space="preserve">
【数据来源资料名称】填写对应数据来源的文件全称或测算依据。</t>
    </r>
    <phoneticPr fontId="3" type="noConversion"/>
  </si>
  <si>
    <r>
      <t>【填报数据】填写本建设项目服务覆盖法人总数，若无法界定服务对象，则此处填报服务覆盖区域法人总数。</t>
    </r>
    <r>
      <rPr>
        <b/>
        <sz val="12"/>
        <color theme="1"/>
        <rFont val="仿宋_GB2312"/>
        <family val="3"/>
        <charset val="134"/>
      </rPr>
      <t>若本建设项目不涉及法人用户，此处为空。</t>
    </r>
    <r>
      <rPr>
        <sz val="12"/>
        <color theme="1"/>
        <rFont val="仿宋_GB2312"/>
        <family val="3"/>
        <charset val="134"/>
      </rPr>
      <t xml:space="preserve">
【数据来源资料名称】填写对应数据来源的文件全称或测算依据。</t>
    </r>
    <phoneticPr fontId="3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</si>
  <si>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预期在线办件率
（注：预期在线办件率超过</t>
    </r>
    <r>
      <rPr>
        <sz val="12"/>
        <color theme="1"/>
        <rFont val="Times New Roman"/>
        <family val="1"/>
      </rPr>
      <t>100%</t>
    </r>
    <r>
      <rPr>
        <sz val="12"/>
        <color theme="1"/>
        <rFont val="仿宋_GB2312"/>
        <family val="3"/>
        <charset val="134"/>
      </rPr>
      <t>的按</t>
    </r>
    <r>
      <rPr>
        <sz val="12"/>
        <color theme="1"/>
        <rFont val="Times New Roman"/>
        <family val="1"/>
      </rPr>
      <t>100%</t>
    </r>
    <r>
      <rPr>
        <sz val="12"/>
        <color theme="1"/>
        <rFont val="仿宋_GB2312"/>
        <family val="3"/>
        <charset val="134"/>
      </rPr>
      <t>计分）</t>
    </r>
    <phoneticPr fontId="3" type="noConversion"/>
  </si>
  <si>
    <t>信息化战略发展契合度</t>
    <phoneticPr fontId="3" type="noConversion"/>
  </si>
  <si>
    <t>目前事项在线办理率</t>
    <phoneticPr fontId="3" type="noConversion"/>
  </si>
  <si>
    <t>在线办理程度</t>
    <phoneticPr fontId="3" type="noConversion"/>
  </si>
  <si>
    <t>预期在线办件率</t>
    <phoneticPr fontId="3" type="noConversion"/>
  </si>
  <si>
    <t>预期用户使用度</t>
    <phoneticPr fontId="3" type="noConversion"/>
  </si>
  <si>
    <r>
      <rPr>
        <b/>
        <sz val="14"/>
        <color theme="1"/>
        <rFont val="仿宋_GB2312"/>
        <family val="3"/>
        <charset val="134"/>
      </rPr>
      <t>综合绩效前评价指标体系</t>
    </r>
    <r>
      <rPr>
        <b/>
        <sz val="14"/>
        <color theme="1"/>
        <rFont val="Times New Roman"/>
        <family val="1"/>
      </rPr>
      <t>-</t>
    </r>
    <r>
      <rPr>
        <b/>
        <sz val="14"/>
        <color theme="1"/>
        <rFont val="仿宋_GB2312"/>
        <family val="3"/>
        <charset val="134"/>
      </rPr>
      <t>网上办事类项目（</t>
    </r>
    <r>
      <rPr>
        <b/>
        <sz val="14"/>
        <color theme="1"/>
        <rFont val="Times New Roman"/>
        <family val="1"/>
      </rPr>
      <t>2017</t>
    </r>
    <r>
      <rPr>
        <b/>
        <sz val="14"/>
        <color theme="1"/>
        <rFont val="仿宋_GB2312"/>
        <family val="3"/>
        <charset val="134"/>
      </rPr>
      <t>版）</t>
    </r>
    <phoneticPr fontId="3" type="noConversion"/>
  </si>
  <si>
    <r>
      <rPr>
        <b/>
        <sz val="14"/>
        <color theme="1"/>
        <rFont val="仿宋_GB2312"/>
        <family val="3"/>
        <charset val="134"/>
      </rPr>
      <t>综合绩效前评价网上办事类项目</t>
    </r>
    <r>
      <rPr>
        <b/>
        <sz val="14"/>
        <color theme="1"/>
        <rFont val="Times New Roman"/>
        <family val="1"/>
      </rPr>
      <t>——</t>
    </r>
    <r>
      <rPr>
        <b/>
        <sz val="14"/>
        <color theme="1"/>
        <rFont val="仿宋_GB2312"/>
        <family val="3"/>
        <charset val="134"/>
      </rPr>
      <t>基础数据表（</t>
    </r>
    <r>
      <rPr>
        <b/>
        <sz val="14"/>
        <color theme="1"/>
        <rFont val="Times New Roman"/>
        <family val="1"/>
      </rPr>
      <t>2017</t>
    </r>
    <r>
      <rPr>
        <b/>
        <sz val="14"/>
        <color theme="1"/>
        <rFont val="仿宋_GB2312"/>
        <family val="3"/>
        <charset val="134"/>
      </rPr>
      <t>版）</t>
    </r>
    <phoneticPr fontId="3" type="noConversion"/>
  </si>
  <si>
    <r>
      <rPr>
        <sz val="12"/>
        <color theme="1"/>
        <rFont val="仿宋_GB2312"/>
        <family val="3"/>
        <charset val="134"/>
      </rPr>
      <t>【填报数据】根据《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互联网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政务服务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技术体系建设指南》（国办函〔</t>
    </r>
    <r>
      <rPr>
        <sz val="12"/>
        <color theme="1"/>
        <rFont val="Times New Roman"/>
        <family val="1"/>
      </rPr>
      <t>2016</t>
    </r>
    <r>
      <rPr>
        <sz val="12"/>
        <color theme="1"/>
        <rFont val="仿宋_GB2312"/>
        <family val="3"/>
        <charset val="134"/>
      </rPr>
      <t>〕</t>
    </r>
    <r>
      <rPr>
        <sz val="12"/>
        <color theme="1"/>
        <rFont val="Times New Roman"/>
        <family val="1"/>
      </rPr>
      <t>108</t>
    </r>
    <r>
      <rPr>
        <sz val="12"/>
        <color theme="1"/>
        <rFont val="仿宋_GB2312"/>
        <family val="3"/>
        <charset val="134"/>
      </rPr>
      <t>号）对于政务服务事项实施清单的要求，填写本单位政务服务事项总数。
【数据来源资料名称】填写对应数据来源的文件全称或测算依据。</t>
    </r>
    <phoneticPr fontId="3" type="noConversion"/>
  </si>
  <si>
    <t>项目单位需补充提供的材料</t>
    <phoneticPr fontId="3" type="noConversion"/>
  </si>
  <si>
    <t>提供政策性文件</t>
    <phoneticPr fontId="3" type="noConversion"/>
  </si>
  <si>
    <t>同2</t>
    <phoneticPr fontId="3" type="noConversion"/>
  </si>
  <si>
    <t>提供详细测算依据</t>
    <phoneticPr fontId="3" type="noConversion"/>
  </si>
  <si>
    <t>提供政务服务事项清单，并标记已提供网上办理的事项，对于未提供网上办理的事项需说明预期实现网办深度的等级</t>
    <phoneticPr fontId="3" type="noConversion"/>
  </si>
  <si>
    <t>提供上年度窗口办件量记录清单</t>
    <phoneticPr fontId="3" type="noConversion"/>
  </si>
  <si>
    <t>提供相关情况说明，对于“是”项说明决策依据，对于“否”项说明原因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</si>
</sst>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宋体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仿宋_GB2312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仿宋_GB2312"/>
      <family val="3"/>
      <charset val="134"/>
    </font>
    <font>
      <sz val="11"/>
      <color theme="1"/>
      <name val="宋体"/>
      <family val="2"/>
      <scheme val="minor"/>
    </font>
    <font>
      <b/>
      <sz val="12"/>
      <color rgb="FFFF0000"/>
      <name val="仿宋_GB2312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 wrapText="1"/>
    </xf>
    <xf numFmtId="10" fontId="4" fillId="0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176" fontId="10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10" fontId="4" fillId="0" borderId="2" xfId="1" applyNumberFormat="1" applyFont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zoomScaleNormal="100" workbookViewId="0">
      <selection activeCell="E7" sqref="E7"/>
    </sheetView>
  </sheetViews>
  <sheetFormatPr defaultColWidth="9" defaultRowHeight="15.75"/>
  <cols>
    <col min="1" max="1" width="10.75" style="1" customWidth="1"/>
    <col min="2" max="2" width="19.25" style="1" customWidth="1"/>
    <col min="3" max="3" width="7" style="1" customWidth="1"/>
    <col min="4" max="4" width="8.75" style="1" customWidth="1"/>
    <col min="5" max="5" width="17.375" style="1" customWidth="1"/>
    <col min="6" max="6" width="59.25" style="1" customWidth="1"/>
    <col min="7" max="7" width="20.375" style="1" customWidth="1"/>
    <col min="8" max="9" width="12.25" style="1" bestFit="1" customWidth="1"/>
    <col min="10" max="10" width="9.5" style="1" bestFit="1" customWidth="1"/>
    <col min="11" max="16384" width="9" style="1"/>
  </cols>
  <sheetData>
    <row r="1" spans="1:9" ht="40.5" customHeight="1">
      <c r="A1" s="36" t="s">
        <v>87</v>
      </c>
      <c r="B1" s="36"/>
      <c r="C1" s="36"/>
      <c r="D1" s="36"/>
      <c r="E1" s="36"/>
      <c r="F1" s="36"/>
      <c r="G1" s="36"/>
      <c r="H1" s="36"/>
      <c r="I1" s="36"/>
    </row>
    <row r="2" spans="1:9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3" t="s">
        <v>74</v>
      </c>
      <c r="I2" s="13" t="s">
        <v>75</v>
      </c>
    </row>
    <row r="3" spans="1:9" ht="45.75">
      <c r="A3" s="31" t="s">
        <v>7</v>
      </c>
      <c r="B3" s="17" t="s">
        <v>82</v>
      </c>
      <c r="C3" s="3">
        <v>5</v>
      </c>
      <c r="D3" s="4">
        <v>1</v>
      </c>
      <c r="E3" s="5" t="s">
        <v>8</v>
      </c>
      <c r="F3" s="5" t="s">
        <v>9</v>
      </c>
      <c r="G3" s="6" t="s">
        <v>10</v>
      </c>
      <c r="H3" s="19" t="str">
        <f>IF(('基础数据表-网上办事类'!C5=""),"",'基础数据表-网上办事类'!C5*100%)</f>
        <v/>
      </c>
      <c r="I3" s="20" t="str">
        <f>IF(ISERROR(C3*H3),"",C3*H3)</f>
        <v/>
      </c>
    </row>
    <row r="4" spans="1:9" ht="42.75">
      <c r="A4" s="31"/>
      <c r="B4" s="17" t="s">
        <v>83</v>
      </c>
      <c r="C4" s="3">
        <v>15</v>
      </c>
      <c r="D4" s="7">
        <v>0</v>
      </c>
      <c r="E4" s="2" t="s">
        <v>11</v>
      </c>
      <c r="F4" s="8" t="s">
        <v>12</v>
      </c>
      <c r="G4" s="6" t="s">
        <v>13</v>
      </c>
      <c r="H4" s="19" t="str">
        <f>IF(ISERROR('基础数据表-网上办事类'!C7/'基础数据表-网上办事类'!C6),"",'基础数据表-网上办事类'!C7/'基础数据表-网上办事类'!C6*100%)</f>
        <v/>
      </c>
      <c r="I4" s="25" t="str">
        <f>IF(ISERROR(C4*(100%-H4)),"",C4*(100%-H4))</f>
        <v/>
      </c>
    </row>
    <row r="5" spans="1:9" ht="54.75" customHeight="1">
      <c r="A5" s="31" t="s">
        <v>14</v>
      </c>
      <c r="B5" s="17" t="s">
        <v>84</v>
      </c>
      <c r="C5" s="3">
        <v>20</v>
      </c>
      <c r="D5" s="4">
        <v>1</v>
      </c>
      <c r="E5" s="2" t="s">
        <v>15</v>
      </c>
      <c r="F5" s="2" t="s">
        <v>16</v>
      </c>
      <c r="G5" s="6" t="s">
        <v>17</v>
      </c>
      <c r="H5" s="19" t="str">
        <f>IF(ISERROR((100%*'基础数据表-网上办事类'!C8+70%*'基础数据表-网上办事类'!C9+50%*'基础数据表-网上办事类'!C10+20%*'基础数据表-网上办事类'!C11)/'基础数据表-网上办事类'!C6),"",(100%*'基础数据表-网上办事类'!C8+70%*'基础数据表-网上办事类'!C9+50%*'基础数据表-网上办事类'!C10+20%*'基础数据表-网上办事类'!C11)/'基础数据表-网上办事类'!C6)</f>
        <v/>
      </c>
      <c r="I5" s="20" t="str">
        <f>IF(ISERROR(C5*H5),"",C5*H5)</f>
        <v/>
      </c>
    </row>
    <row r="6" spans="1:9" ht="74.25">
      <c r="A6" s="31"/>
      <c r="B6" s="17" t="s">
        <v>85</v>
      </c>
      <c r="C6" s="3">
        <v>15</v>
      </c>
      <c r="D6" s="4">
        <v>1</v>
      </c>
      <c r="E6" s="2" t="s">
        <v>18</v>
      </c>
      <c r="F6" s="6" t="s">
        <v>73</v>
      </c>
      <c r="G6" s="6" t="s">
        <v>81</v>
      </c>
      <c r="H6" s="21" t="str">
        <f>IF(ISERROR('基础数据表-网上办事类'!C12/'基础数据表-网上办事类'!C13),"",'基础数据表-网上办事类'!C12/'基础数据表-网上办事类'!C13*100%)</f>
        <v/>
      </c>
      <c r="I6" s="20" t="str">
        <f>IF(ISERROR(C6*H6),"",IF(H6&gt;100%,C6,C6*H6))</f>
        <v/>
      </c>
    </row>
    <row r="7" spans="1:9" ht="99" customHeight="1">
      <c r="A7" s="31"/>
      <c r="B7" s="17" t="s">
        <v>86</v>
      </c>
      <c r="C7" s="3">
        <v>15</v>
      </c>
      <c r="D7" s="4">
        <v>1</v>
      </c>
      <c r="E7" s="2" t="s">
        <v>19</v>
      </c>
      <c r="F7" s="6" t="s">
        <v>72</v>
      </c>
      <c r="G7" s="6" t="s">
        <v>20</v>
      </c>
      <c r="H7" s="19" t="str">
        <f>IF(OR('基础数据表-网上办事类'!C14="",'基础数据表-网上办事类'!C15=""),IF(OR('基础数据表-网上办事类'!C16="",'基础数据表-网上办事类'!C17=""),"",'基础数据表-网上办事类'!C16/'基础数据表-网上办事类'!C17),IF(OR('基础数据表-网上办事类'!C16="",'基础数据表-网上办事类'!C17=""),'基础数据表-网上办事类'!C14/'基础数据表-网上办事类'!C15,0.6*'基础数据表-网上办事类'!C14/'基础数据表-网上办事类'!C15+0.4*'基础数据表-网上办事类'!C16/'基础数据表-网上办事类'!C17))</f>
        <v/>
      </c>
      <c r="I7" s="6" t="str">
        <f>IF(ISERROR(C7*H7),"",C7*H7)</f>
        <v/>
      </c>
    </row>
    <row r="8" spans="1:9" ht="53.25" customHeight="1">
      <c r="A8" s="32" t="s">
        <v>21</v>
      </c>
      <c r="B8" s="5" t="s">
        <v>22</v>
      </c>
      <c r="C8" s="9">
        <v>15</v>
      </c>
      <c r="D8" s="4">
        <v>1</v>
      </c>
      <c r="E8" s="5" t="s">
        <v>23</v>
      </c>
      <c r="F8" s="5" t="s">
        <v>24</v>
      </c>
      <c r="G8" s="6" t="s">
        <v>25</v>
      </c>
      <c r="H8" s="26" t="str">
        <f>IF(AND('基础数据表-网上办事类'!C18="",'基础数据表-网上办事类'!C19="",'基础数据表-网上办事类'!C20=""),"",1/3*('基础数据表-网上办事类'!C18+'基础数据表-网上办事类'!C19+'基础数据表-网上办事类'!C20))</f>
        <v/>
      </c>
      <c r="I8" s="25" t="str">
        <f>IF(ISERROR(C8*H8),"",C8*H8)</f>
        <v/>
      </c>
    </row>
    <row r="9" spans="1:9" ht="71.25">
      <c r="A9" s="33"/>
      <c r="B9" s="2" t="s">
        <v>26</v>
      </c>
      <c r="C9" s="3">
        <v>15</v>
      </c>
      <c r="D9" s="4">
        <v>1</v>
      </c>
      <c r="E9" s="2" t="s">
        <v>27</v>
      </c>
      <c r="F9" s="6" t="s">
        <v>28</v>
      </c>
      <c r="G9" s="6" t="s">
        <v>29</v>
      </c>
      <c r="H9" s="19" t="str">
        <f>IF(AND('基础数据表-网上办事类'!C21="",'基础数据表-网上办事类'!C22="",'基础数据表-网上办事类'!C23="",'基础数据表-网上办事类'!C24=""),"",25%*('基础数据表-网上办事类'!C21+'基础数据表-网上办事类'!C22+'基础数据表-网上办事类'!C23+'基础数据表-网上办事类'!C24))</f>
        <v/>
      </c>
      <c r="I9" s="6" t="str">
        <f>IF(ISERROR(C9*H9),"",C9*H9)</f>
        <v/>
      </c>
    </row>
    <row r="10" spans="1:9">
      <c r="A10" s="34" t="s">
        <v>30</v>
      </c>
      <c r="B10" s="35"/>
      <c r="C10" s="10">
        <f>SUM(C3:C9)</f>
        <v>100</v>
      </c>
      <c r="D10" s="10"/>
      <c r="E10" s="10"/>
      <c r="F10" s="10"/>
      <c r="G10" s="6"/>
      <c r="H10" s="24" t="s">
        <v>76</v>
      </c>
      <c r="I10" s="23" t="str">
        <f>IF(AND(I3="",I4="",I5="",I6="",I7="",I8="",I9=""),"",SUM(I3:I9))</f>
        <v/>
      </c>
    </row>
  </sheetData>
  <sheetProtection algorithmName="SHA-512" hashValue="XoqIxI97qf1wJQIm0FYoWS/BGqYU/77gvbn4BSIy++nK/VFvdl+EcfCDgmC2KCJec4sCZm6TV/BbZT6+tUYblw==" saltValue="RJmPw0VCWBe51wK7t9IUtw==" spinCount="100000" sheet="1"/>
  <mergeCells count="5">
    <mergeCell ref="A3:A4"/>
    <mergeCell ref="A5:A7"/>
    <mergeCell ref="A8:A9"/>
    <mergeCell ref="A10:B10"/>
    <mergeCell ref="A1:I1"/>
  </mergeCells>
  <phoneticPr fontId="3" type="noConversion"/>
  <pageMargins left="0.25" right="0.25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16" zoomScaleNormal="100" workbookViewId="0">
      <selection activeCell="J5" sqref="J5"/>
    </sheetView>
  </sheetViews>
  <sheetFormatPr defaultColWidth="9" defaultRowHeight="15.75"/>
  <cols>
    <col min="1" max="1" width="6.25" style="1" customWidth="1"/>
    <col min="2" max="2" width="23.875" style="1" customWidth="1"/>
    <col min="3" max="3" width="10.25" style="1" customWidth="1"/>
    <col min="4" max="4" width="11.125" style="1" customWidth="1"/>
    <col min="5" max="5" width="40" style="1" customWidth="1"/>
    <col min="6" max="6" width="18.875" style="1" customWidth="1"/>
    <col min="7" max="7" width="20.375" style="28" customWidth="1"/>
    <col min="8" max="16384" width="9" style="1"/>
  </cols>
  <sheetData>
    <row r="1" spans="1:7" ht="28.5" customHeight="1">
      <c r="A1" s="43" t="s">
        <v>88</v>
      </c>
      <c r="B1" s="36"/>
      <c r="C1" s="36"/>
      <c r="D1" s="36"/>
      <c r="E1" s="36"/>
      <c r="F1" s="36"/>
      <c r="G1" s="36"/>
    </row>
    <row r="2" spans="1:7" ht="28.5">
      <c r="A2" s="40" t="s">
        <v>31</v>
      </c>
      <c r="B2" s="41"/>
      <c r="C2" s="42"/>
      <c r="D2" s="42"/>
      <c r="E2" s="11" t="s">
        <v>32</v>
      </c>
      <c r="F2" s="6"/>
      <c r="G2" s="29"/>
    </row>
    <row r="3" spans="1:7" ht="31.5" customHeight="1">
      <c r="A3" s="40" t="s">
        <v>33</v>
      </c>
      <c r="B3" s="41"/>
      <c r="C3" s="42"/>
      <c r="D3" s="42"/>
      <c r="E3" s="11" t="s">
        <v>34</v>
      </c>
      <c r="F3" s="6"/>
      <c r="G3" s="29"/>
    </row>
    <row r="4" spans="1:7" ht="42.75">
      <c r="A4" s="12" t="s">
        <v>35</v>
      </c>
      <c r="B4" s="12" t="s">
        <v>36</v>
      </c>
      <c r="C4" s="12" t="s">
        <v>37</v>
      </c>
      <c r="D4" s="12" t="s">
        <v>38</v>
      </c>
      <c r="E4" s="12" t="s">
        <v>39</v>
      </c>
      <c r="F4" s="13" t="s">
        <v>40</v>
      </c>
      <c r="G4" s="27" t="s">
        <v>90</v>
      </c>
    </row>
    <row r="5" spans="1:7" ht="44.25">
      <c r="A5" s="3">
        <v>1</v>
      </c>
      <c r="B5" s="2" t="s">
        <v>41</v>
      </c>
      <c r="C5" s="22"/>
      <c r="D5" s="6"/>
      <c r="E5" s="2" t="s">
        <v>42</v>
      </c>
      <c r="F5" s="14" t="s">
        <v>43</v>
      </c>
      <c r="G5" s="30" t="s">
        <v>91</v>
      </c>
    </row>
    <row r="6" spans="1:7" ht="88.5">
      <c r="A6" s="3">
        <v>2</v>
      </c>
      <c r="B6" s="2" t="s">
        <v>44</v>
      </c>
      <c r="C6" s="22"/>
      <c r="D6" s="6"/>
      <c r="E6" s="2" t="s">
        <v>89</v>
      </c>
      <c r="F6" s="14" t="s">
        <v>43</v>
      </c>
      <c r="G6" s="30" t="s">
        <v>94</v>
      </c>
    </row>
    <row r="7" spans="1:7" ht="102.75">
      <c r="A7" s="3">
        <v>3</v>
      </c>
      <c r="B7" s="2" t="s">
        <v>45</v>
      </c>
      <c r="C7" s="22"/>
      <c r="D7" s="6"/>
      <c r="E7" s="2" t="s">
        <v>46</v>
      </c>
      <c r="F7" s="14" t="s">
        <v>43</v>
      </c>
      <c r="G7" s="30" t="s">
        <v>92</v>
      </c>
    </row>
    <row r="8" spans="1:7" ht="102.75">
      <c r="A8" s="3">
        <v>4</v>
      </c>
      <c r="B8" s="15" t="s">
        <v>47</v>
      </c>
      <c r="C8" s="22"/>
      <c r="D8" s="6"/>
      <c r="E8" s="2" t="s">
        <v>48</v>
      </c>
      <c r="F8" s="14" t="s">
        <v>49</v>
      </c>
      <c r="G8" s="30" t="s">
        <v>92</v>
      </c>
    </row>
    <row r="9" spans="1:7" ht="102.75">
      <c r="A9" s="3">
        <v>5</v>
      </c>
      <c r="B9" s="15" t="s">
        <v>50</v>
      </c>
      <c r="C9" s="22"/>
      <c r="D9" s="6"/>
      <c r="E9" s="2" t="s">
        <v>51</v>
      </c>
      <c r="F9" s="14" t="s">
        <v>49</v>
      </c>
      <c r="G9" s="30" t="s">
        <v>92</v>
      </c>
    </row>
    <row r="10" spans="1:7" ht="102.75">
      <c r="A10" s="3">
        <v>6</v>
      </c>
      <c r="B10" s="15" t="s">
        <v>52</v>
      </c>
      <c r="C10" s="22"/>
      <c r="D10" s="6"/>
      <c r="E10" s="2" t="s">
        <v>53</v>
      </c>
      <c r="F10" s="14" t="s">
        <v>49</v>
      </c>
      <c r="G10" s="30" t="s">
        <v>92</v>
      </c>
    </row>
    <row r="11" spans="1:7" ht="102.75">
      <c r="A11" s="3">
        <v>7</v>
      </c>
      <c r="B11" s="15" t="s">
        <v>54</v>
      </c>
      <c r="C11" s="22"/>
      <c r="D11" s="6"/>
      <c r="E11" s="2" t="s">
        <v>55</v>
      </c>
      <c r="F11" s="14" t="s">
        <v>49</v>
      </c>
      <c r="G11" s="30" t="s">
        <v>92</v>
      </c>
    </row>
    <row r="12" spans="1:7" ht="71.25">
      <c r="A12" s="3">
        <v>8</v>
      </c>
      <c r="B12" s="15" t="s">
        <v>56</v>
      </c>
      <c r="C12" s="22"/>
      <c r="D12" s="6"/>
      <c r="E12" s="2" t="s">
        <v>57</v>
      </c>
      <c r="F12" s="14" t="s">
        <v>49</v>
      </c>
      <c r="G12" s="30" t="s">
        <v>93</v>
      </c>
    </row>
    <row r="13" spans="1:7" ht="71.25">
      <c r="A13" s="3">
        <v>9</v>
      </c>
      <c r="B13" s="15" t="s">
        <v>58</v>
      </c>
      <c r="C13" s="22"/>
      <c r="D13" s="6"/>
      <c r="E13" s="2" t="s">
        <v>59</v>
      </c>
      <c r="F13" s="14" t="s">
        <v>43</v>
      </c>
      <c r="G13" s="30" t="s">
        <v>95</v>
      </c>
    </row>
    <row r="14" spans="1:7" ht="71.25">
      <c r="A14" s="3">
        <v>10</v>
      </c>
      <c r="B14" s="15" t="s">
        <v>60</v>
      </c>
      <c r="C14" s="22"/>
      <c r="D14" s="6"/>
      <c r="E14" s="17" t="s">
        <v>77</v>
      </c>
      <c r="F14" s="14" t="s">
        <v>49</v>
      </c>
      <c r="G14" s="30" t="s">
        <v>93</v>
      </c>
    </row>
    <row r="15" spans="1:7" ht="85.5">
      <c r="A15" s="3">
        <v>11</v>
      </c>
      <c r="B15" s="16" t="s">
        <v>61</v>
      </c>
      <c r="C15" s="22"/>
      <c r="D15" s="6"/>
      <c r="E15" s="17" t="s">
        <v>78</v>
      </c>
      <c r="F15" s="14" t="s">
        <v>43</v>
      </c>
      <c r="G15" s="30" t="s">
        <v>93</v>
      </c>
    </row>
    <row r="16" spans="1:7" ht="71.25">
      <c r="A16" s="3">
        <v>12</v>
      </c>
      <c r="B16" s="15" t="s">
        <v>62</v>
      </c>
      <c r="C16" s="22"/>
      <c r="D16" s="6"/>
      <c r="E16" s="17" t="s">
        <v>79</v>
      </c>
      <c r="F16" s="14" t="s">
        <v>49</v>
      </c>
      <c r="G16" s="30" t="s">
        <v>93</v>
      </c>
    </row>
    <row r="17" spans="1:7" ht="85.5">
      <c r="A17" s="3">
        <v>13</v>
      </c>
      <c r="B17" s="16" t="s">
        <v>63</v>
      </c>
      <c r="C17" s="22"/>
      <c r="D17" s="6"/>
      <c r="E17" s="17" t="s">
        <v>80</v>
      </c>
      <c r="F17" s="14" t="s">
        <v>43</v>
      </c>
      <c r="G17" s="30" t="s">
        <v>93</v>
      </c>
    </row>
    <row r="18" spans="1:7" ht="44.25">
      <c r="A18" s="3">
        <v>14</v>
      </c>
      <c r="B18" s="15" t="s">
        <v>64</v>
      </c>
      <c r="C18" s="22"/>
      <c r="D18" s="6"/>
      <c r="E18" s="2" t="s">
        <v>65</v>
      </c>
      <c r="F18" s="14" t="s">
        <v>49</v>
      </c>
      <c r="G18" s="37" t="s">
        <v>96</v>
      </c>
    </row>
    <row r="19" spans="1:7" ht="44.25">
      <c r="A19" s="3">
        <v>15</v>
      </c>
      <c r="B19" s="15" t="s">
        <v>66</v>
      </c>
      <c r="C19" s="22"/>
      <c r="D19" s="6"/>
      <c r="E19" s="2" t="s">
        <v>65</v>
      </c>
      <c r="F19" s="14" t="s">
        <v>49</v>
      </c>
      <c r="G19" s="38"/>
    </row>
    <row r="20" spans="1:7" ht="44.25">
      <c r="A20" s="3">
        <v>16</v>
      </c>
      <c r="B20" s="15" t="s">
        <v>67</v>
      </c>
      <c r="C20" s="22"/>
      <c r="D20" s="6"/>
      <c r="E20" s="2" t="s">
        <v>65</v>
      </c>
      <c r="F20" s="14" t="s">
        <v>49</v>
      </c>
      <c r="G20" s="38"/>
    </row>
    <row r="21" spans="1:7" ht="44.25">
      <c r="A21" s="3">
        <v>17</v>
      </c>
      <c r="B21" s="15" t="s">
        <v>68</v>
      </c>
      <c r="C21" s="22"/>
      <c r="D21" s="6"/>
      <c r="E21" s="2" t="s">
        <v>65</v>
      </c>
      <c r="F21" s="14" t="s">
        <v>49</v>
      </c>
      <c r="G21" s="38"/>
    </row>
    <row r="22" spans="1:7" ht="44.25">
      <c r="A22" s="3">
        <v>18</v>
      </c>
      <c r="B22" s="2" t="s">
        <v>69</v>
      </c>
      <c r="C22" s="22"/>
      <c r="D22" s="6"/>
      <c r="E22" s="2" t="s">
        <v>65</v>
      </c>
      <c r="F22" s="14" t="s">
        <v>49</v>
      </c>
      <c r="G22" s="38"/>
    </row>
    <row r="23" spans="1:7" ht="44.25">
      <c r="A23" s="3">
        <v>19</v>
      </c>
      <c r="B23" s="2" t="s">
        <v>70</v>
      </c>
      <c r="C23" s="22"/>
      <c r="D23" s="6"/>
      <c r="E23" s="2" t="s">
        <v>65</v>
      </c>
      <c r="F23" s="14" t="s">
        <v>49</v>
      </c>
      <c r="G23" s="38"/>
    </row>
    <row r="24" spans="1:7" ht="44.25">
      <c r="A24" s="3">
        <v>20</v>
      </c>
      <c r="B24" s="2" t="s">
        <v>71</v>
      </c>
      <c r="C24" s="22"/>
      <c r="D24" s="6"/>
      <c r="E24" s="2" t="s">
        <v>65</v>
      </c>
      <c r="F24" s="14" t="s">
        <v>49</v>
      </c>
      <c r="G24" s="39"/>
    </row>
  </sheetData>
  <mergeCells count="6">
    <mergeCell ref="A1:G1"/>
    <mergeCell ref="G18:G24"/>
    <mergeCell ref="A2:B2"/>
    <mergeCell ref="C2:D2"/>
    <mergeCell ref="A3:B3"/>
    <mergeCell ref="C3:D3"/>
  </mergeCells>
  <phoneticPr fontId="3" type="noConversion"/>
  <pageMargins left="0.7" right="0.7" top="0.75" bottom="0.75" header="0.3" footer="0.3"/>
  <pageSetup paperSize="9" orientation="landscape" horizontalDpi="4294967295" verticalDpi="4294967295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指标体系-网上办事类</vt:lpstr>
      <vt:lpstr>基础数据表-网上办事类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2017-07-06T02:20:09Z</dcterms:modified>
</cp:coreProperties>
</file>